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946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27" i="1"/>
  <c r="H31"/>
  <c r="H17"/>
  <c r="H64"/>
  <c r="H42"/>
  <c r="H37"/>
  <c r="H23"/>
  <c r="H9"/>
  <c r="C6" l="1"/>
</calcChain>
</file>

<file path=xl/sharedStrings.xml><?xml version="1.0" encoding="utf-8"?>
<sst xmlns="http://schemas.openxmlformats.org/spreadsheetml/2006/main" count="115" uniqueCount="45">
  <si>
    <t>รายงานรายละเอียดประมาณการรายรับงบประมาณรายจ่ายทั่วไป</t>
  </si>
  <si>
    <t>ประจำปีงบประมาณ พ.ศ. 2561</t>
  </si>
  <si>
    <t>องค์การบริหารส่วนตำบลบ้านกุ่ม</t>
  </si>
  <si>
    <t>อำเภอสองพี่น้อง  จังหวัดสุพรรณบุรี</t>
  </si>
  <si>
    <t>รายได้จัดเก็บเอง</t>
  </si>
  <si>
    <t>1.  หมวดภาษีอากร</t>
  </si>
  <si>
    <t>1.1  ภาษีโรงเรือนและที่ดิน</t>
  </si>
  <si>
    <t>คำชี้แจงประมาณการไว้สูงกว่าปีที่ผ่านมา</t>
  </si>
  <si>
    <t>1.2  ภาษีบำรุงท้องที่</t>
  </si>
  <si>
    <t>คำชี้แจงประมาณการไว้เท่ากับปีที่ผ่านมา</t>
  </si>
  <si>
    <t>1.3  ภาษีป้าย</t>
  </si>
  <si>
    <t>คำชี้แจงประมาณการไว้ต่ำกว่าปีที่ผ่านมา</t>
  </si>
  <si>
    <t>รวม</t>
  </si>
  <si>
    <t>จำนวน</t>
  </si>
  <si>
    <t>บาท</t>
  </si>
  <si>
    <t>2.  หมวดค่าธรรมเนียม ค่าปรับ และใบอนุญาต</t>
  </si>
  <si>
    <t>2.1  ค่าธรรมเนียมอื่นๆ</t>
  </si>
  <si>
    <t>3.  หมวดรายได้จากทรัพย์สิน</t>
  </si>
  <si>
    <t>3.1  ดอกเบี้ยเงินฝากธนาคาร</t>
  </si>
  <si>
    <t>4.  หมวดรายได้จากสาธารณูปโภคและการพาณิชย์</t>
  </si>
  <si>
    <t>4.1  รายได้จากสาธารณูปโภค (ค่าน้ำประปา)</t>
  </si>
  <si>
    <t>ประมาณการรายรับรวมทั้งสิ้น</t>
  </si>
  <si>
    <t>แยกเป็น</t>
  </si>
  <si>
    <t>5.  หมวดรายได้เบ็ดเตล็ด</t>
  </si>
  <si>
    <t>5.1  ค่าจำหน่ายแบบพิมพ์และคำร้อง</t>
  </si>
  <si>
    <t>6.  หมวดรายได้จากทุน</t>
  </si>
  <si>
    <t>6.1  ค่าขายทอดตลาดจากทรัพย์สิน</t>
  </si>
  <si>
    <t>รายได้ที่รัฐบาลเก็บแล้วจัดสรรให้องค์กรปกครองส่วนท้องถิ่น</t>
  </si>
  <si>
    <t>หมวดภาษีจัดสรร</t>
  </si>
  <si>
    <t>5.1  ภาษีมูลค่าเพิ่ม ตาม พ.ร.บ.กำหนดแผนและขั้นตอน</t>
  </si>
  <si>
    <t>กระจายอำนาจ</t>
  </si>
  <si>
    <t>5.2  ภาษีมูลค่าเพิ่ม 1 ใน 9</t>
  </si>
  <si>
    <t>5.3  ภาษีธุรกิจเฉพาะ</t>
  </si>
  <si>
    <t>5.4  ภาษีสุรา</t>
  </si>
  <si>
    <t>5.5  ภาษีสรรพสามิต</t>
  </si>
  <si>
    <t>5.6  ค่าภาคหลวงแร่</t>
  </si>
  <si>
    <t>5.7  ค่าภาคหลวงปิโตรเลียม</t>
  </si>
  <si>
    <t>5.8  ค่าธรรมเนียมจดทะเบียนสิทธิและนิติกรรมที่ดินฯ</t>
  </si>
  <si>
    <t>5.9  ค่าภาษีรถยนต์และล้อเลื่อน</t>
  </si>
  <si>
    <t>คำชี้แจงได้รับการไว้สูงกว่าปีที่ผ่านมา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</si>
  <si>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</si>
  <si>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</si>
  <si>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>เงินอุดหนุนทั่วไป</t>
  </si>
  <si>
    <t>2.2  ค่าปรับผิดอื่นๆ</t>
  </si>
  <si>
    <t>5.2  รายได้เบ็ดเตล็ดอื่นๆ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</si>
</sst>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43" fontId="2" fillId="0" borderId="0" xfId="1" applyFont="1"/>
    <xf numFmtId="43" fontId="3" fillId="0" borderId="0" xfId="1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workbookViewId="0">
      <selection activeCell="A42" sqref="A42"/>
    </sheetView>
  </sheetViews>
  <sheetFormatPr defaultRowHeight="21"/>
  <cols>
    <col min="1" max="1" width="7.5" style="1" customWidth="1"/>
    <col min="2" max="2" width="13.875" style="1" customWidth="1"/>
    <col min="3" max="3" width="17.25" style="1" customWidth="1"/>
    <col min="4" max="4" width="4.625" style="1" customWidth="1"/>
    <col min="5" max="5" width="2" style="1" customWidth="1"/>
    <col min="6" max="6" width="11.25" style="1" customWidth="1"/>
    <col min="7" max="7" width="5.875" style="1" customWidth="1"/>
    <col min="8" max="8" width="13.625" style="3" customWidth="1"/>
    <col min="9" max="16384" width="9" style="1"/>
  </cols>
  <sheetData>
    <row r="1" spans="1:9" ht="23.2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23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3.25">
      <c r="A3" s="7" t="s">
        <v>2</v>
      </c>
      <c r="B3" s="7"/>
      <c r="C3" s="7"/>
      <c r="D3" s="7"/>
      <c r="E3" s="7"/>
      <c r="F3" s="7"/>
      <c r="G3" s="7"/>
      <c r="H3" s="7"/>
      <c r="I3" s="7"/>
    </row>
    <row r="4" spans="1:9" ht="23.25">
      <c r="A4" s="7" t="s">
        <v>3</v>
      </c>
      <c r="B4" s="7"/>
      <c r="C4" s="7"/>
      <c r="D4" s="7"/>
      <c r="E4" s="7"/>
      <c r="F4" s="7"/>
      <c r="G4" s="7"/>
      <c r="H4" s="7"/>
      <c r="I4" s="7"/>
    </row>
    <row r="5" spans="1:9" ht="15" customHeight="1"/>
    <row r="6" spans="1:9">
      <c r="A6" s="2" t="s">
        <v>21</v>
      </c>
      <c r="B6" s="2"/>
      <c r="C6" s="4">
        <f>+H9+H17+H23+H27+H31+H37+H42+H64</f>
        <v>28847500</v>
      </c>
      <c r="D6" s="5" t="s">
        <v>14</v>
      </c>
      <c r="E6" s="5"/>
      <c r="F6" s="2" t="s">
        <v>22</v>
      </c>
    </row>
    <row r="7" spans="1:9" ht="12.75" customHeight="1"/>
    <row r="8" spans="1:9">
      <c r="A8" s="6" t="s">
        <v>4</v>
      </c>
      <c r="B8" s="6"/>
      <c r="C8" s="6"/>
      <c r="D8" s="6"/>
      <c r="E8" s="6"/>
      <c r="F8" s="6"/>
      <c r="G8" s="6"/>
      <c r="H8" s="6"/>
      <c r="I8" s="6"/>
    </row>
    <row r="9" spans="1:9">
      <c r="A9" s="2" t="s">
        <v>5</v>
      </c>
      <c r="G9" s="2" t="s">
        <v>12</v>
      </c>
      <c r="H9" s="4">
        <f>+H10+H12+H14</f>
        <v>129000</v>
      </c>
      <c r="I9" s="2" t="s">
        <v>14</v>
      </c>
    </row>
    <row r="10" spans="1:9">
      <c r="B10" s="1" t="s">
        <v>6</v>
      </c>
      <c r="G10" s="1" t="s">
        <v>13</v>
      </c>
      <c r="H10" s="3">
        <v>67500</v>
      </c>
      <c r="I10" s="1" t="s">
        <v>14</v>
      </c>
    </row>
    <row r="11" spans="1:9">
      <c r="B11" s="1" t="s">
        <v>9</v>
      </c>
    </row>
    <row r="12" spans="1:9">
      <c r="B12" s="1" t="s">
        <v>8</v>
      </c>
      <c r="G12" s="1" t="s">
        <v>13</v>
      </c>
      <c r="H12" s="3">
        <v>60000</v>
      </c>
      <c r="I12" s="1" t="s">
        <v>14</v>
      </c>
    </row>
    <row r="13" spans="1:9">
      <c r="B13" s="1" t="s">
        <v>9</v>
      </c>
    </row>
    <row r="14" spans="1:9">
      <c r="B14" s="1" t="s">
        <v>10</v>
      </c>
      <c r="G14" s="1" t="s">
        <v>13</v>
      </c>
      <c r="H14" s="3">
        <v>1500</v>
      </c>
      <c r="I14" s="1" t="s">
        <v>14</v>
      </c>
    </row>
    <row r="15" spans="1:9">
      <c r="B15" s="1" t="s">
        <v>11</v>
      </c>
    </row>
    <row r="17" spans="1:9">
      <c r="A17" s="2" t="s">
        <v>15</v>
      </c>
      <c r="G17" s="2" t="s">
        <v>12</v>
      </c>
      <c r="H17" s="4">
        <f>+H18+H20</f>
        <v>30000</v>
      </c>
      <c r="I17" s="2" t="s">
        <v>14</v>
      </c>
    </row>
    <row r="18" spans="1:9">
      <c r="B18" s="1" t="s">
        <v>16</v>
      </c>
      <c r="G18" s="1" t="s">
        <v>13</v>
      </c>
      <c r="H18" s="3">
        <v>10000</v>
      </c>
      <c r="I18" s="1" t="s">
        <v>14</v>
      </c>
    </row>
    <row r="19" spans="1:9">
      <c r="B19" s="1" t="s">
        <v>7</v>
      </c>
    </row>
    <row r="20" spans="1:9">
      <c r="B20" s="1" t="s">
        <v>43</v>
      </c>
      <c r="G20" s="1" t="s">
        <v>13</v>
      </c>
      <c r="H20" s="3">
        <v>20000</v>
      </c>
      <c r="I20" s="1" t="s">
        <v>14</v>
      </c>
    </row>
    <row r="21" spans="1:9">
      <c r="B21" s="1" t="s">
        <v>7</v>
      </c>
    </row>
    <row r="23" spans="1:9">
      <c r="A23" s="2" t="s">
        <v>17</v>
      </c>
      <c r="G23" s="2" t="s">
        <v>12</v>
      </c>
      <c r="H23" s="4">
        <f>+H24</f>
        <v>100000</v>
      </c>
      <c r="I23" s="2" t="s">
        <v>14</v>
      </c>
    </row>
    <row r="24" spans="1:9">
      <c r="B24" s="1" t="s">
        <v>18</v>
      </c>
      <c r="G24" s="1" t="s">
        <v>13</v>
      </c>
      <c r="H24" s="3">
        <v>100000</v>
      </c>
      <c r="I24" s="1" t="s">
        <v>14</v>
      </c>
    </row>
    <row r="25" spans="1:9">
      <c r="B25" s="1" t="s">
        <v>9</v>
      </c>
    </row>
    <row r="27" spans="1:9">
      <c r="A27" s="2" t="s">
        <v>19</v>
      </c>
      <c r="G27" s="2" t="s">
        <v>12</v>
      </c>
      <c r="H27" s="4">
        <f>+H28</f>
        <v>650000</v>
      </c>
      <c r="I27" s="2" t="s">
        <v>14</v>
      </c>
    </row>
    <row r="28" spans="1:9">
      <c r="B28" s="1" t="s">
        <v>20</v>
      </c>
      <c r="G28" s="1" t="s">
        <v>13</v>
      </c>
      <c r="H28" s="3">
        <v>650000</v>
      </c>
      <c r="I28" s="1" t="s">
        <v>14</v>
      </c>
    </row>
    <row r="29" spans="1:9">
      <c r="B29" s="1" t="s">
        <v>9</v>
      </c>
    </row>
    <row r="31" spans="1:9">
      <c r="A31" s="2" t="s">
        <v>23</v>
      </c>
      <c r="G31" s="2" t="s">
        <v>12</v>
      </c>
      <c r="H31" s="4">
        <f>+H32+H34</f>
        <v>21300</v>
      </c>
      <c r="I31" s="2" t="s">
        <v>14</v>
      </c>
    </row>
    <row r="32" spans="1:9">
      <c r="B32" s="1" t="s">
        <v>24</v>
      </c>
      <c r="G32" s="1" t="s">
        <v>13</v>
      </c>
      <c r="H32" s="3">
        <v>20000</v>
      </c>
      <c r="I32" s="1" t="s">
        <v>14</v>
      </c>
    </row>
    <row r="33" spans="1:9">
      <c r="B33" s="1" t="s">
        <v>11</v>
      </c>
    </row>
    <row r="34" spans="1:9">
      <c r="B34" s="1" t="s">
        <v>44</v>
      </c>
      <c r="G34" s="1" t="s">
        <v>13</v>
      </c>
      <c r="H34" s="3">
        <v>1300</v>
      </c>
      <c r="I34" s="1" t="s">
        <v>14</v>
      </c>
    </row>
    <row r="35" spans="1:9">
      <c r="B35" s="1" t="s">
        <v>7</v>
      </c>
    </row>
    <row r="37" spans="1:9">
      <c r="A37" s="2" t="s">
        <v>25</v>
      </c>
      <c r="G37" s="2" t="s">
        <v>12</v>
      </c>
      <c r="H37" s="4">
        <f>+H38</f>
        <v>0</v>
      </c>
      <c r="I37" s="2" t="s">
        <v>14</v>
      </c>
    </row>
    <row r="38" spans="1:9">
      <c r="B38" s="1" t="s">
        <v>26</v>
      </c>
      <c r="G38" s="1" t="s">
        <v>13</v>
      </c>
      <c r="H38" s="3">
        <v>0</v>
      </c>
      <c r="I38" s="1" t="s">
        <v>14</v>
      </c>
    </row>
    <row r="39" spans="1:9">
      <c r="B39" s="1" t="s">
        <v>9</v>
      </c>
    </row>
    <row r="40" spans="1:9" ht="12" customHeight="1"/>
    <row r="41" spans="1:9">
      <c r="A41" s="6" t="s">
        <v>27</v>
      </c>
      <c r="B41" s="6"/>
      <c r="C41" s="6"/>
      <c r="D41" s="6"/>
      <c r="E41" s="6"/>
      <c r="F41" s="6"/>
      <c r="G41" s="6"/>
      <c r="H41" s="6"/>
      <c r="I41" s="6"/>
    </row>
    <row r="42" spans="1:9">
      <c r="A42" s="2" t="s">
        <v>28</v>
      </c>
      <c r="G42" s="2" t="s">
        <v>12</v>
      </c>
      <c r="H42" s="4">
        <f>+H43+H46+H48+H50+H52+H54+H56+H58+H60</f>
        <v>14654000</v>
      </c>
      <c r="I42" s="2" t="s">
        <v>14</v>
      </c>
    </row>
    <row r="43" spans="1:9">
      <c r="B43" s="1" t="s">
        <v>29</v>
      </c>
      <c r="G43" s="1" t="s">
        <v>13</v>
      </c>
      <c r="H43" s="3">
        <v>8900000</v>
      </c>
      <c r="I43" s="1" t="s">
        <v>14</v>
      </c>
    </row>
    <row r="44" spans="1:9">
      <c r="B44" s="1" t="s">
        <v>30</v>
      </c>
    </row>
    <row r="45" spans="1:9">
      <c r="B45" s="1" t="s">
        <v>9</v>
      </c>
    </row>
    <row r="46" spans="1:9">
      <c r="B46" s="1" t="s">
        <v>31</v>
      </c>
      <c r="G46" s="1" t="s">
        <v>13</v>
      </c>
      <c r="H46" s="3">
        <v>1650000</v>
      </c>
      <c r="I46" s="1" t="s">
        <v>14</v>
      </c>
    </row>
    <row r="47" spans="1:9">
      <c r="B47" s="1" t="s">
        <v>11</v>
      </c>
    </row>
    <row r="48" spans="1:9">
      <c r="B48" s="1" t="s">
        <v>32</v>
      </c>
      <c r="G48" s="1" t="s">
        <v>13</v>
      </c>
      <c r="H48" s="3">
        <v>60000</v>
      </c>
      <c r="I48" s="1" t="s">
        <v>14</v>
      </c>
    </row>
    <row r="49" spans="1:9">
      <c r="B49" s="1" t="s">
        <v>11</v>
      </c>
    </row>
    <row r="50" spans="1:9">
      <c r="B50" s="1" t="s">
        <v>33</v>
      </c>
      <c r="G50" s="1" t="s">
        <v>13</v>
      </c>
      <c r="H50" s="3">
        <v>820000</v>
      </c>
      <c r="I50" s="1" t="s">
        <v>14</v>
      </c>
    </row>
    <row r="51" spans="1:9">
      <c r="B51" s="1" t="s">
        <v>7</v>
      </c>
    </row>
    <row r="52" spans="1:9">
      <c r="B52" s="1" t="s">
        <v>34</v>
      </c>
      <c r="G52" s="1" t="s">
        <v>13</v>
      </c>
      <c r="H52" s="3">
        <v>1850000</v>
      </c>
      <c r="I52" s="1" t="s">
        <v>14</v>
      </c>
    </row>
    <row r="53" spans="1:9">
      <c r="B53" s="1" t="s">
        <v>7</v>
      </c>
    </row>
    <row r="54" spans="1:9">
      <c r="B54" s="1" t="s">
        <v>35</v>
      </c>
      <c r="G54" s="1" t="s">
        <v>13</v>
      </c>
      <c r="H54" s="3">
        <v>70000</v>
      </c>
      <c r="I54" s="1" t="s">
        <v>14</v>
      </c>
    </row>
    <row r="55" spans="1:9">
      <c r="B55" s="1" t="s">
        <v>11</v>
      </c>
    </row>
    <row r="56" spans="1:9">
      <c r="B56" s="1" t="s">
        <v>36</v>
      </c>
      <c r="G56" s="1" t="s">
        <v>13</v>
      </c>
      <c r="H56" s="3">
        <v>50000</v>
      </c>
      <c r="I56" s="1" t="s">
        <v>14</v>
      </c>
    </row>
    <row r="57" spans="1:9">
      <c r="B57" s="1" t="s">
        <v>11</v>
      </c>
    </row>
    <row r="58" spans="1:9">
      <c r="B58" s="1" t="s">
        <v>37</v>
      </c>
      <c r="G58" s="1" t="s">
        <v>13</v>
      </c>
      <c r="H58" s="3">
        <v>600000</v>
      </c>
      <c r="I58" s="1" t="s">
        <v>14</v>
      </c>
    </row>
    <row r="59" spans="1:9">
      <c r="B59" s="1" t="s">
        <v>11</v>
      </c>
    </row>
    <row r="60" spans="1:9">
      <c r="B60" s="1" t="s">
        <v>38</v>
      </c>
      <c r="G60" s="1" t="s">
        <v>13</v>
      </c>
      <c r="H60" s="3">
        <v>654000</v>
      </c>
      <c r="I60" s="1" t="s">
        <v>14</v>
      </c>
    </row>
    <row r="61" spans="1:9">
      <c r="B61" s="1" t="s">
        <v>39</v>
      </c>
    </row>
    <row r="62" spans="1:9" ht="11.25" customHeight="1"/>
    <row r="63" spans="1:9">
      <c r="A63" s="6" t="s">
        <v>40</v>
      </c>
      <c r="B63" s="6"/>
      <c r="C63" s="6"/>
      <c r="D63" s="6"/>
      <c r="E63" s="6"/>
      <c r="F63" s="6"/>
      <c r="G63" s="6"/>
      <c r="H63" s="6"/>
      <c r="I63" s="6"/>
    </row>
    <row r="64" spans="1:9">
      <c r="A64" s="2" t="s">
        <v>41</v>
      </c>
      <c r="G64" s="2" t="s">
        <v>12</v>
      </c>
      <c r="H64" s="4">
        <f>+H65</f>
        <v>13263200</v>
      </c>
      <c r="I64" s="2" t="s">
        <v>14</v>
      </c>
    </row>
    <row r="65" spans="1:9">
      <c r="A65" s="1" t="s">
        <v>42</v>
      </c>
      <c r="G65" s="1" t="s">
        <v>13</v>
      </c>
      <c r="H65" s="3">
        <v>13263200</v>
      </c>
      <c r="I65" s="1" t="s">
        <v>14</v>
      </c>
    </row>
    <row r="66" spans="1:9">
      <c r="A66" s="1" t="s">
        <v>11</v>
      </c>
    </row>
  </sheetData>
  <mergeCells count="7">
    <mergeCell ref="A63:I63"/>
    <mergeCell ref="A1:I1"/>
    <mergeCell ref="A2:I2"/>
    <mergeCell ref="A3:I3"/>
    <mergeCell ref="A4:I4"/>
    <mergeCell ref="A8:I8"/>
    <mergeCell ref="A41:I41"/>
  </mergeCells>
  <printOptions horizontalCentered="1"/>
  <pageMargins left="0.59055118110236227" right="0.59055118110236227" top="0.78740157480314965" bottom="0.39370078740157483" header="0.51181102362204722" footer="0.31496062992125984"/>
  <pageSetup paperSize="9" scale="90" firstPageNumber="22" orientation="portrait" useFirstPageNumber="1" horizontalDpi="300" verticalDpi="300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HOMEUSER</cp:lastModifiedBy>
  <cp:lastPrinted>2017-09-21T06:02:56Z</cp:lastPrinted>
  <dcterms:created xsi:type="dcterms:W3CDTF">2017-07-11T08:32:36Z</dcterms:created>
  <dcterms:modified xsi:type="dcterms:W3CDTF">2017-09-21T06:02:57Z</dcterms:modified>
</cp:coreProperties>
</file>